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例)'!$A$1:$AA$69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1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<sst xmlns="http://schemas.openxmlformats.org/spreadsheetml/2006/main" xmlns:r="http://schemas.openxmlformats.org/officeDocument/2006/relationships" count="81" uniqueCount="81">
  <si>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</si>
  <si>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</si>
  <si>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</si>
  <si>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</si>
  <si>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 xml:space="preserve">  a</t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</si>
  <si>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</si>
  <si>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</si>
  <si>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代表者氏名</t>
    <rPh sb="0" eb="3">
      <t>だいひょうしゃ</t>
    </rPh>
    <rPh sb="3" eb="5">
      <t>しめい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</si>
  <si>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</si>
  <si>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</si>
  <si>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</si>
  <si>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工事番号</t>
  </si>
  <si>
    <t>業務場所</t>
    <rPh sb="0" eb="2">
      <t>ぎょうむ</t>
    </rPh>
    <rPh sb="2" eb="4">
      <t>ばしょ</t>
    </rPh>
    <phoneticPr fontId="1" type="Hiragana"/>
  </si>
  <si>
    <t>百万</t>
    <rPh sb="0" eb="2">
      <t>ひゃくまん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</si>
  <si>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</si>
  <si>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</si>
  <si>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</si>
  <si>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</si>
  <si>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</si>
  <si>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</si>
  <si>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</si>
  <si>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</si>
  <si>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</si>
  <si>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</si>
  <si>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</si>
  <si>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</si>
  <si>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</si>
  <si>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Ａ</t>
  </si>
  <si>
    <t>・・・</t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</si>
  <si>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</si>
  <si>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</si>
  <si>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</si>
  <si>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所在地</t>
    <rPh sb="0" eb="3">
      <t>しょざいち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</si>
  <si>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</si>
  <si>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</si>
  <si>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</si>
  <si>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</si>
  <si>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</si>
  <si>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</si>
  <si>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</si>
  <si>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</si>
  <si>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</si>
  <si>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Ｂ</t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</si>
  <si>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</si>
  <si>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</si>
  <si>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</si>
  <si>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</si>
  <si>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</si>
  <si>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</si>
  <si>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</si>
  <si>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</si>
  <si>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</si>
  <si>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</si>
  <si>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</si>
  <si>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</si>
  <si>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</si>
  <si>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</si>
  <si>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</si>
  <si>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</si>
  <si>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寺口</t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</si>
  <si>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</si>
  <si>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</si>
  <si>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</si>
  <si>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</si>
  <si>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</si>
  <si>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</si>
  <si>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</si>
  <si>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</si>
  <si>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本工事費</t>
    <rPh sb="1" eb="2">
      <t>ほん</t>
    </rPh>
    <rPh sb="2" eb="5">
      <t>こうじひ</t>
    </rPh>
    <phoneticPr fontId="1" type="Hiragana"/>
  </si>
  <si>
    <t>　　・</t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</si>
  <si>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</si>
  <si>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</si>
  <si>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</si>
  <si>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</si>
  <si>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</si>
  <si>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</si>
  <si>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</si>
  <si>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r>
      <t>Ａ</t>
    </r>
    <r>
      <rPr>
        <sz val="9.5"/>
        <color theme="1"/>
        <rFont val="ＭＳ ゴシック"/>
      </rPr>
      <t>(a＋b＋c＋d＋e＋f)</t>
    </r>
  </si>
  <si>
    <t>学校給食センター照明器具ＬＥＤ化工事</t>
  </si>
  <si>
    <t>―</t>
  </si>
  <si>
    <t>く　じ　番　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</si>
</sst>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0"/>
  <sheetViews>
    <sheetView tabSelected="1" view="pageBreakPreview" topLeftCell="A40" zoomScale="85" zoomScaleSheetLayoutView="85" workbookViewId="0">
      <selection activeCell="AO62" sqref="AO62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8" width="3.625" style="1" customWidth="1"/>
    <col min="29" max="37" width="3.625" style="1" hidden="1" customWidth="1"/>
    <col min="38" max="16384" width="3.625" style="1" customWidth="1"/>
  </cols>
  <sheetData>
    <row r="1" spans="1:37" ht="3.75" customHeight="1">
      <c r="A1" s="2"/>
      <c r="C1" s="3" t="str">
        <f>IF(R61="く　じ　番　号","様式第３号（第１７条関係）","")</f>
        <v>様式第３号（第１７条関係）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C1" s="165">
        <f>LEN(N53)</f>
        <v>1</v>
      </c>
      <c r="AD1" s="1">
        <v>5</v>
      </c>
      <c r="AE1" s="1">
        <f>INT(RIGHT($N$53,6)/100000)</f>
        <v>0</v>
      </c>
    </row>
    <row r="2" spans="1:37" ht="14" customHeight="1">
      <c r="A2" s="2"/>
      <c r="B2" s="3"/>
      <c r="C2" s="3"/>
      <c r="D2" s="3"/>
      <c r="E2" s="3"/>
      <c r="F2" s="3"/>
      <c r="G2" s="3"/>
      <c r="H2" s="58" t="str">
        <f>IF(R61="くじ番号は電子入札システムで入力","入札金額内訳書","入札書")</f>
        <v>入札書</v>
      </c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3"/>
      <c r="U2" s="3"/>
      <c r="V2" s="3"/>
      <c r="W2" s="3"/>
      <c r="X2" s="3"/>
      <c r="Y2" s="3"/>
      <c r="AD2" s="1">
        <v>6</v>
      </c>
      <c r="AE2" s="1">
        <f>INT(RIGHT($N$53,7)/1000000)</f>
        <v>0</v>
      </c>
    </row>
    <row r="3" spans="1:37" ht="14" customHeight="1">
      <c r="A3" s="2"/>
      <c r="B3" s="3"/>
      <c r="C3" s="3"/>
      <c r="D3" s="3"/>
      <c r="E3" s="3"/>
      <c r="F3" s="3"/>
      <c r="G3" s="3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3"/>
      <c r="U3" s="3"/>
      <c r="V3" s="3"/>
      <c r="W3" s="3"/>
      <c r="X3" s="3"/>
      <c r="Y3" s="3"/>
      <c r="AD3" s="1">
        <v>7</v>
      </c>
      <c r="AE3" s="1">
        <f>INT(RIGHT($N$53,8)/10000000)</f>
        <v>0</v>
      </c>
    </row>
    <row r="4" spans="1:37" ht="14" customHeight="1">
      <c r="A4" s="2"/>
      <c r="B4" s="3"/>
      <c r="C4" s="3"/>
      <c r="D4" s="34" t="s">
        <v>17</v>
      </c>
      <c r="E4" s="41"/>
      <c r="F4" s="41" t="s">
        <v>1</v>
      </c>
      <c r="G4" s="49"/>
      <c r="H4" s="59" t="s">
        <v>19</v>
      </c>
      <c r="I4" s="65"/>
      <c r="J4" s="70" t="s">
        <v>13</v>
      </c>
      <c r="K4" s="41"/>
      <c r="L4" s="41" t="s">
        <v>30</v>
      </c>
      <c r="M4" s="49"/>
      <c r="N4" s="59" t="s">
        <v>36</v>
      </c>
      <c r="O4" s="65"/>
      <c r="P4" s="70" t="s">
        <v>37</v>
      </c>
      <c r="Q4" s="41"/>
      <c r="R4" s="41" t="s">
        <v>40</v>
      </c>
      <c r="S4" s="49"/>
      <c r="T4" s="59" t="s">
        <v>33</v>
      </c>
      <c r="U4" s="65"/>
      <c r="V4" s="70" t="s">
        <v>43</v>
      </c>
      <c r="W4" s="149"/>
      <c r="X4" s="3"/>
      <c r="Y4" s="3"/>
      <c r="AD4" s="1">
        <v>8</v>
      </c>
      <c r="AE4" s="1">
        <f>INT(RIGHT($N$53,9)/100000000)</f>
        <v>0</v>
      </c>
      <c r="AH4" s="2"/>
      <c r="AI4" s="2"/>
      <c r="AJ4" s="2"/>
      <c r="AK4" s="2"/>
    </row>
    <row r="5" spans="1:37" ht="14" customHeight="1">
      <c r="A5" s="2"/>
      <c r="B5" s="4" t="s">
        <v>2</v>
      </c>
      <c r="C5" s="6"/>
      <c r="D5" s="35" t="str">
        <f>IF($AC$1&lt;9,"",(IF($AC$1&gt;9,AE5,"\")))</f>
        <v/>
      </c>
      <c r="E5" s="42"/>
      <c r="F5" s="45" t="str">
        <f>IF($AC$1&lt;8,"",(IF($AC$1&gt;8,AE4,"\")))</f>
        <v/>
      </c>
      <c r="G5" s="50"/>
      <c r="H5" s="50" t="str">
        <f>IF($AC$1&lt;7,"",(IF($AC$1&gt;7,AE3,"\")))</f>
        <v/>
      </c>
      <c r="I5" s="50"/>
      <c r="J5" s="71" t="str">
        <f>IF(AC1&lt;6,"",IF($AC$1&gt;6,AE2,"\"))</f>
        <v/>
      </c>
      <c r="K5" s="74"/>
      <c r="L5" s="45" t="str">
        <f>IF(N53=0,"",IF($AC$1&gt;5,AE1,"\"))</f>
        <v/>
      </c>
      <c r="M5" s="50"/>
      <c r="N5" s="50" t="str">
        <f>IF(N53=0,"",INT(RIGHT($N$53,5)/10000))</f>
        <v/>
      </c>
      <c r="O5" s="50">
        <f>INT(RIGHT($N$53,5)/10000)</f>
        <v>0</v>
      </c>
      <c r="P5" s="50" t="str">
        <f>IF(N53=0,"",INT(RIGHT($N$53,4)/1000))</f>
        <v/>
      </c>
      <c r="Q5" s="113">
        <f>INT(RIGHT($N$53,4)/1000)</f>
        <v>0</v>
      </c>
      <c r="R5" s="120" t="str">
        <f>IF(N53=0,"",INT(RIGHT($N$53,3)/100))</f>
        <v/>
      </c>
      <c r="S5" s="50">
        <f>INT(RIGHT($N$53,3)/100)</f>
        <v>0</v>
      </c>
      <c r="T5" s="131" t="str">
        <f>IF(N53=0,"",INT(RIGHT($N$53,2)/10))</f>
        <v/>
      </c>
      <c r="U5" s="120">
        <f>INT(RIGHT($N$53,2)/10)</f>
        <v>0</v>
      </c>
      <c r="V5" s="42" t="str">
        <f>IF(N53=0,"",RIGHT($N$53,1))</f>
        <v/>
      </c>
      <c r="W5" s="150"/>
      <c r="X5" s="157" t="s">
        <v>44</v>
      </c>
      <c r="Y5" s="158"/>
      <c r="AD5" s="1">
        <v>9</v>
      </c>
      <c r="AE5" s="1">
        <f>INT(RIGHT($N$53,10)/1000000000)</f>
        <v>0</v>
      </c>
    </row>
    <row r="6" spans="1:37" ht="14" customHeight="1">
      <c r="A6" s="2"/>
      <c r="B6" s="5"/>
      <c r="C6" s="24"/>
      <c r="D6" s="36"/>
      <c r="E6" s="43"/>
      <c r="F6" s="46"/>
      <c r="G6" s="51"/>
      <c r="H6" s="51"/>
      <c r="I6" s="51"/>
      <c r="J6" s="72"/>
      <c r="K6" s="75"/>
      <c r="L6" s="46"/>
      <c r="M6" s="51"/>
      <c r="N6" s="51">
        <f>INT(RIGHT($N$53,5)/10000)</f>
        <v>0</v>
      </c>
      <c r="O6" s="51">
        <f>INT(RIGHT($N$53,5)/10000)</f>
        <v>0</v>
      </c>
      <c r="P6" s="51">
        <f>INT(RIGHT($N$53,4)/1000)</f>
        <v>0</v>
      </c>
      <c r="Q6" s="114">
        <f>INT(RIGHT($N$53,4)/1000)</f>
        <v>0</v>
      </c>
      <c r="R6" s="121">
        <f>INT(RIGHT($N$53,3)/100)</f>
        <v>0</v>
      </c>
      <c r="S6" s="51">
        <f>INT(RIGHT($N$53,3)/100)</f>
        <v>0</v>
      </c>
      <c r="T6" s="132">
        <f>INT(RIGHT($N$53,2)/10)</f>
        <v>0</v>
      </c>
      <c r="U6" s="121">
        <f>INT(RIGHT($N$53,2)/10)</f>
        <v>0</v>
      </c>
      <c r="V6" s="43"/>
      <c r="W6" s="151"/>
      <c r="X6" s="157"/>
      <c r="Y6" s="159"/>
      <c r="AD6" s="1" t="s">
        <v>47</v>
      </c>
      <c r="AE6" s="1" t="s">
        <v>50</v>
      </c>
      <c r="AF6" s="1" t="s">
        <v>53</v>
      </c>
      <c r="AG6" s="1" t="s">
        <v>6</v>
      </c>
      <c r="AH6" s="1" t="s">
        <v>54</v>
      </c>
      <c r="AI6" s="1" t="s">
        <v>56</v>
      </c>
    </row>
    <row r="7" spans="1:37" ht="14" customHeight="1">
      <c r="A7" s="2"/>
      <c r="B7" s="6"/>
      <c r="C7" s="6"/>
      <c r="D7" s="37"/>
      <c r="E7" s="44"/>
      <c r="F7" s="47"/>
      <c r="G7" s="52"/>
      <c r="H7" s="52"/>
      <c r="I7" s="52"/>
      <c r="J7" s="73"/>
      <c r="K7" s="76"/>
      <c r="L7" s="47"/>
      <c r="M7" s="52"/>
      <c r="N7" s="52">
        <f>INT(RIGHT($N$53,5)/10000)</f>
        <v>0</v>
      </c>
      <c r="O7" s="52">
        <f>INT(RIGHT($N$53,5)/10000)</f>
        <v>0</v>
      </c>
      <c r="P7" s="52">
        <f>INT(RIGHT($N$53,4)/1000)</f>
        <v>0</v>
      </c>
      <c r="Q7" s="115">
        <f>INT(RIGHT($N$53,4)/1000)</f>
        <v>0</v>
      </c>
      <c r="R7" s="122">
        <f>INT(RIGHT($N$53,3)/100)</f>
        <v>0</v>
      </c>
      <c r="S7" s="52">
        <f>INT(RIGHT($N$53,3)/100)</f>
        <v>0</v>
      </c>
      <c r="T7" s="133">
        <f>INT(RIGHT($N$53,2)/10)</f>
        <v>0</v>
      </c>
      <c r="U7" s="122">
        <f>INT(RIGHT($N$53,2)/10)</f>
        <v>0</v>
      </c>
      <c r="V7" s="44"/>
      <c r="W7" s="152"/>
      <c r="X7" s="158"/>
      <c r="Y7" s="158"/>
      <c r="AD7" s="1" t="s">
        <v>48</v>
      </c>
      <c r="AE7" s="1" t="s">
        <v>46</v>
      </c>
      <c r="AF7" s="1" t="s">
        <v>12</v>
      </c>
      <c r="AG7" s="1" t="s">
        <v>45</v>
      </c>
      <c r="AH7" s="1" t="s">
        <v>55</v>
      </c>
      <c r="AI7" s="1" t="s">
        <v>57</v>
      </c>
    </row>
    <row r="8" spans="1:37" ht="14" customHeight="1">
      <c r="A8" s="2"/>
      <c r="B8" s="3"/>
      <c r="C8" s="3"/>
      <c r="D8" s="3"/>
      <c r="E8" s="3"/>
      <c r="F8" s="3"/>
      <c r="G8" s="3"/>
      <c r="H8" s="60" t="str">
        <f>IF(N53&gt;999999999,"","金額の頭に￥を記入すること")</f>
        <v>金額の頭に￥を記入すること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"/>
      <c r="U8" s="3"/>
      <c r="V8" s="3"/>
      <c r="W8" s="3"/>
      <c r="X8" s="3"/>
      <c r="Y8" s="3"/>
      <c r="AD8" s="1" t="s">
        <v>31</v>
      </c>
      <c r="AE8" s="1" t="s">
        <v>51</v>
      </c>
      <c r="AF8" s="1" t="s">
        <v>8</v>
      </c>
      <c r="AG8" s="1" t="s">
        <v>22</v>
      </c>
      <c r="AH8" s="1" t="s">
        <v>20</v>
      </c>
      <c r="AI8" s="1" t="s">
        <v>57</v>
      </c>
    </row>
    <row r="9" spans="1:37" ht="14" customHeight="1">
      <c r="A9" s="2"/>
      <c r="B9" s="3"/>
      <c r="C9" s="3"/>
      <c r="D9" s="3"/>
      <c r="E9" s="3"/>
      <c r="F9" s="3"/>
      <c r="G9" s="3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3"/>
      <c r="U9" s="3"/>
      <c r="V9" s="3"/>
      <c r="W9" s="3"/>
      <c r="X9" s="3"/>
      <c r="Y9" s="3"/>
      <c r="AD9" s="1" t="s">
        <v>49</v>
      </c>
      <c r="AE9" s="1" t="s">
        <v>52</v>
      </c>
      <c r="AF9" s="1" t="s">
        <v>8</v>
      </c>
      <c r="AG9" s="1" t="s">
        <v>25</v>
      </c>
      <c r="AH9" s="1" t="s">
        <v>20</v>
      </c>
      <c r="AI9" s="1" t="s">
        <v>57</v>
      </c>
    </row>
    <row r="10" spans="1:37" ht="14" customHeight="1">
      <c r="A10" s="2"/>
      <c r="B10" s="7" t="s">
        <v>11</v>
      </c>
      <c r="C10" s="25"/>
      <c r="D10" s="25"/>
      <c r="E10" s="25"/>
      <c r="F10" s="25"/>
      <c r="G10" s="53"/>
      <c r="H10" s="61" t="s">
        <v>21</v>
      </c>
      <c r="I10" s="66"/>
      <c r="J10" s="66"/>
      <c r="K10" s="66"/>
      <c r="L10" s="84" t="s">
        <v>79</v>
      </c>
      <c r="M10" s="84"/>
      <c r="N10" s="84"/>
      <c r="O10" s="84"/>
      <c r="P10" s="105" t="s">
        <v>14</v>
      </c>
      <c r="Q10" s="105"/>
      <c r="R10" s="105"/>
      <c r="S10" s="105"/>
      <c r="T10" s="105"/>
      <c r="U10" s="105"/>
      <c r="V10" s="105"/>
      <c r="W10" s="105"/>
      <c r="X10" s="105"/>
      <c r="Y10" s="160"/>
    </row>
    <row r="11" spans="1:37" ht="14" customHeight="1">
      <c r="A11" s="2"/>
      <c r="B11" s="8"/>
      <c r="C11" s="26"/>
      <c r="D11" s="26"/>
      <c r="E11" s="26"/>
      <c r="F11" s="26"/>
      <c r="G11" s="54"/>
      <c r="H11" s="62"/>
      <c r="I11" s="67"/>
      <c r="J11" s="67"/>
      <c r="K11" s="67"/>
      <c r="L11" s="85"/>
      <c r="M11" s="85"/>
      <c r="N11" s="85"/>
      <c r="O11" s="85"/>
      <c r="P11" s="106"/>
      <c r="Q11" s="106"/>
      <c r="R11" s="106"/>
      <c r="S11" s="106"/>
      <c r="T11" s="106"/>
      <c r="U11" s="106"/>
      <c r="V11" s="106"/>
      <c r="W11" s="106"/>
      <c r="X11" s="106"/>
      <c r="Y11" s="161"/>
    </row>
    <row r="12" spans="1:37" ht="14" customHeight="1">
      <c r="A12" s="2"/>
      <c r="B12" s="9" t="str">
        <f>VLOOKUP($B$10,$AD$6:$AF$9,2,0)</f>
        <v>工事名</v>
      </c>
      <c r="C12" s="27"/>
      <c r="D12" s="27"/>
      <c r="E12" s="27"/>
      <c r="F12" s="27"/>
      <c r="G12" s="55"/>
      <c r="H12" s="63" t="s">
        <v>78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162"/>
    </row>
    <row r="13" spans="1:37" ht="14" customHeight="1">
      <c r="A13" s="2"/>
      <c r="B13" s="10"/>
      <c r="C13" s="28"/>
      <c r="D13" s="28"/>
      <c r="E13" s="28"/>
      <c r="F13" s="28"/>
      <c r="G13" s="56"/>
      <c r="H13" s="64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163"/>
    </row>
    <row r="14" spans="1:37" ht="14" customHeight="1">
      <c r="A14" s="2"/>
      <c r="B14" s="7" t="str">
        <f>VLOOKUP($B$10,$AD$6:$AF$9,3,0)</f>
        <v>工事場所</v>
      </c>
      <c r="C14" s="25"/>
      <c r="D14" s="25"/>
      <c r="E14" s="25"/>
      <c r="F14" s="25"/>
      <c r="G14" s="53"/>
      <c r="H14" s="61" t="s">
        <v>23</v>
      </c>
      <c r="I14" s="66"/>
      <c r="J14" s="66"/>
      <c r="K14" s="66"/>
      <c r="L14" s="86" t="s">
        <v>59</v>
      </c>
      <c r="M14" s="86"/>
      <c r="N14" s="86"/>
      <c r="O14" s="86"/>
      <c r="P14" s="107" t="s">
        <v>39</v>
      </c>
      <c r="Q14" s="107"/>
      <c r="R14" s="107"/>
      <c r="S14" s="107"/>
      <c r="T14" s="105"/>
      <c r="U14" s="105"/>
      <c r="V14" s="105"/>
      <c r="W14" s="105"/>
      <c r="X14" s="105"/>
      <c r="Y14" s="160"/>
    </row>
    <row r="15" spans="1:37" ht="14" customHeight="1">
      <c r="A15" s="2"/>
      <c r="B15" s="11"/>
      <c r="C15" s="29"/>
      <c r="D15" s="29"/>
      <c r="E15" s="29"/>
      <c r="F15" s="29"/>
      <c r="G15" s="57"/>
      <c r="H15" s="62"/>
      <c r="I15" s="67"/>
      <c r="J15" s="67"/>
      <c r="K15" s="67"/>
      <c r="L15" s="87"/>
      <c r="M15" s="87"/>
      <c r="N15" s="87"/>
      <c r="O15" s="87"/>
      <c r="P15" s="108"/>
      <c r="Q15" s="108"/>
      <c r="R15" s="108"/>
      <c r="S15" s="108"/>
      <c r="T15" s="106"/>
      <c r="U15" s="106"/>
      <c r="V15" s="106"/>
      <c r="W15" s="106"/>
      <c r="X15" s="106"/>
      <c r="Y15" s="161"/>
    </row>
    <row r="16" spans="1:37" ht="14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" customHeight="1">
      <c r="A17" s="2"/>
      <c r="B17" s="12" t="str">
        <f>IF(R61="電子入札により入力","","入　札　金　額　内　訳　書")</f>
        <v>入　札　金　額　内　訳　書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4" customHeight="1">
      <c r="A19" s="2"/>
      <c r="B19" s="13" t="str">
        <f>IF(B10="工事番号","工種","項目")</f>
        <v>工種</v>
      </c>
      <c r="C19" s="13"/>
      <c r="D19" s="13"/>
      <c r="E19" s="13"/>
      <c r="F19" s="13"/>
      <c r="G19" s="13"/>
      <c r="H19" s="13"/>
      <c r="I19" s="13"/>
      <c r="J19" s="13"/>
      <c r="K19" s="12" t="s">
        <v>26</v>
      </c>
      <c r="L19" s="12"/>
      <c r="M19" s="12"/>
      <c r="N19" s="12" t="s">
        <v>34</v>
      </c>
      <c r="O19" s="12"/>
      <c r="P19" s="12"/>
      <c r="Q19" s="12"/>
      <c r="R19" s="12"/>
      <c r="S19" s="12"/>
      <c r="T19" s="12"/>
      <c r="U19" s="12" t="s">
        <v>41</v>
      </c>
      <c r="V19" s="12"/>
      <c r="W19" s="12"/>
      <c r="X19" s="12"/>
      <c r="Y19" s="12"/>
    </row>
    <row r="20" spans="1:25" ht="14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" customHeight="1">
      <c r="A21" s="2"/>
      <c r="B21" s="14" t="s">
        <v>68</v>
      </c>
      <c r="C21" s="14"/>
      <c r="D21" s="14"/>
      <c r="E21" s="14"/>
      <c r="F21" s="14"/>
      <c r="G21" s="14"/>
      <c r="H21" s="14"/>
      <c r="I21" s="14"/>
      <c r="J21" s="14"/>
      <c r="K21" s="77"/>
      <c r="L21" s="77"/>
      <c r="M21" s="77"/>
      <c r="N21" s="94">
        <f>SUM(N23,N25,N27,N29,N31,N33)</f>
        <v>0</v>
      </c>
      <c r="O21" s="94"/>
      <c r="P21" s="94"/>
      <c r="Q21" s="94"/>
      <c r="R21" s="94"/>
      <c r="S21" s="94"/>
      <c r="T21" s="94"/>
      <c r="U21" s="139" t="s">
        <v>27</v>
      </c>
      <c r="V21" s="139"/>
      <c r="W21" s="139"/>
      <c r="X21" s="139"/>
      <c r="Y21" s="139"/>
    </row>
    <row r="22" spans="1:25" ht="14" customHeight="1">
      <c r="A22" s="2"/>
      <c r="B22" s="15"/>
      <c r="C22" s="15"/>
      <c r="D22" s="15"/>
      <c r="E22" s="15"/>
      <c r="F22" s="15"/>
      <c r="G22" s="15"/>
      <c r="H22" s="15"/>
      <c r="I22" s="15"/>
      <c r="J22" s="15"/>
      <c r="K22" s="77"/>
      <c r="L22" s="77"/>
      <c r="M22" s="77"/>
      <c r="N22" s="94"/>
      <c r="O22" s="94"/>
      <c r="P22" s="94"/>
      <c r="Q22" s="94"/>
      <c r="R22" s="94"/>
      <c r="S22" s="94"/>
      <c r="T22" s="94"/>
      <c r="U22" s="139"/>
      <c r="V22" s="139"/>
      <c r="W22" s="139"/>
      <c r="X22" s="139"/>
      <c r="Y22" s="139"/>
    </row>
    <row r="23" spans="1:25" ht="14" customHeight="1">
      <c r="A23" s="2"/>
      <c r="B23" s="16" t="s">
        <v>69</v>
      </c>
      <c r="C23" s="16"/>
      <c r="D23" s="16"/>
      <c r="E23" s="16"/>
      <c r="F23" s="16"/>
      <c r="G23" s="16"/>
      <c r="H23" s="16"/>
      <c r="I23" s="16"/>
      <c r="J23" s="16"/>
      <c r="K23" s="77"/>
      <c r="L23" s="77"/>
      <c r="M23" s="77"/>
      <c r="N23" s="94"/>
      <c r="O23" s="94"/>
      <c r="P23" s="94"/>
      <c r="Q23" s="94"/>
      <c r="R23" s="94"/>
      <c r="S23" s="94"/>
      <c r="T23" s="94"/>
      <c r="U23" s="139" t="s">
        <v>4</v>
      </c>
      <c r="V23" s="139"/>
      <c r="W23" s="139"/>
      <c r="X23" s="139"/>
      <c r="Y23" s="139"/>
    </row>
    <row r="24" spans="1:25" ht="14" customHeight="1">
      <c r="A24" s="2"/>
      <c r="B24" s="16"/>
      <c r="C24" s="16"/>
      <c r="D24" s="16"/>
      <c r="E24" s="16"/>
      <c r="F24" s="16"/>
      <c r="G24" s="16"/>
      <c r="H24" s="16"/>
      <c r="I24" s="16"/>
      <c r="J24" s="16"/>
      <c r="K24" s="77"/>
      <c r="L24" s="77"/>
      <c r="M24" s="77"/>
      <c r="N24" s="94"/>
      <c r="O24" s="94"/>
      <c r="P24" s="94"/>
      <c r="Q24" s="94"/>
      <c r="R24" s="94"/>
      <c r="S24" s="94"/>
      <c r="T24" s="94"/>
      <c r="U24" s="139"/>
      <c r="V24" s="139"/>
      <c r="W24" s="139"/>
      <c r="X24" s="139"/>
      <c r="Y24" s="139"/>
    </row>
    <row r="25" spans="1:25" ht="14" customHeight="1">
      <c r="A25" s="2"/>
      <c r="B25" s="16" t="s">
        <v>69</v>
      </c>
      <c r="C25" s="16"/>
      <c r="D25" s="16"/>
      <c r="E25" s="16"/>
      <c r="F25" s="16"/>
      <c r="G25" s="16"/>
      <c r="H25" s="16"/>
      <c r="I25" s="16"/>
      <c r="J25" s="16"/>
      <c r="K25" s="77"/>
      <c r="L25" s="77"/>
      <c r="M25" s="77"/>
      <c r="N25" s="94"/>
      <c r="O25" s="94"/>
      <c r="P25" s="94"/>
      <c r="Q25" s="94"/>
      <c r="R25" s="94"/>
      <c r="S25" s="94"/>
      <c r="T25" s="94"/>
      <c r="U25" s="139" t="s">
        <v>72</v>
      </c>
      <c r="V25" s="139"/>
      <c r="W25" s="139"/>
      <c r="X25" s="139"/>
      <c r="Y25" s="139"/>
    </row>
    <row r="26" spans="1:25" ht="14" customHeight="1">
      <c r="A26" s="2"/>
      <c r="B26" s="16"/>
      <c r="C26" s="16"/>
      <c r="D26" s="16"/>
      <c r="E26" s="16"/>
      <c r="F26" s="16"/>
      <c r="G26" s="16"/>
      <c r="H26" s="16"/>
      <c r="I26" s="16"/>
      <c r="J26" s="16"/>
      <c r="K26" s="77"/>
      <c r="L26" s="77"/>
      <c r="M26" s="77"/>
      <c r="N26" s="94"/>
      <c r="O26" s="94"/>
      <c r="P26" s="94"/>
      <c r="Q26" s="94"/>
      <c r="R26" s="94"/>
      <c r="S26" s="94"/>
      <c r="T26" s="94"/>
      <c r="U26" s="139"/>
      <c r="V26" s="139"/>
      <c r="W26" s="139"/>
      <c r="X26" s="139"/>
      <c r="Y26" s="139"/>
    </row>
    <row r="27" spans="1:25" ht="14" customHeight="1">
      <c r="A27" s="2"/>
      <c r="B27" s="16" t="s">
        <v>69</v>
      </c>
      <c r="C27" s="16"/>
      <c r="D27" s="16"/>
      <c r="E27" s="16"/>
      <c r="F27" s="16"/>
      <c r="G27" s="16"/>
      <c r="H27" s="16"/>
      <c r="I27" s="16"/>
      <c r="J27" s="16"/>
      <c r="K27" s="77"/>
      <c r="L27" s="77"/>
      <c r="M27" s="77"/>
      <c r="N27" s="94"/>
      <c r="O27" s="94"/>
      <c r="P27" s="94"/>
      <c r="Q27" s="94"/>
      <c r="R27" s="94"/>
      <c r="S27" s="94"/>
      <c r="T27" s="94"/>
      <c r="U27" s="139" t="s">
        <v>73</v>
      </c>
      <c r="V27" s="139"/>
      <c r="W27" s="139"/>
      <c r="X27" s="139"/>
      <c r="Y27" s="139"/>
    </row>
    <row r="28" spans="1:25" ht="14" customHeight="1">
      <c r="A28" s="2"/>
      <c r="B28" s="16"/>
      <c r="C28" s="16"/>
      <c r="D28" s="16"/>
      <c r="E28" s="16"/>
      <c r="F28" s="16"/>
      <c r="G28" s="16"/>
      <c r="H28" s="16"/>
      <c r="I28" s="16"/>
      <c r="J28" s="16"/>
      <c r="K28" s="77"/>
      <c r="L28" s="77"/>
      <c r="M28" s="77"/>
      <c r="N28" s="94"/>
      <c r="O28" s="94"/>
      <c r="P28" s="94"/>
      <c r="Q28" s="94"/>
      <c r="R28" s="94"/>
      <c r="S28" s="94"/>
      <c r="T28" s="94"/>
      <c r="U28" s="139"/>
      <c r="V28" s="139"/>
      <c r="W28" s="139"/>
      <c r="X28" s="139"/>
      <c r="Y28" s="139"/>
    </row>
    <row r="29" spans="1:25" ht="14" customHeight="1">
      <c r="A29" s="2"/>
      <c r="B29" s="16" t="s">
        <v>69</v>
      </c>
      <c r="C29" s="16"/>
      <c r="D29" s="16"/>
      <c r="E29" s="16"/>
      <c r="F29" s="16"/>
      <c r="G29" s="16"/>
      <c r="H29" s="16"/>
      <c r="I29" s="16"/>
      <c r="J29" s="16"/>
      <c r="K29" s="77"/>
      <c r="L29" s="77"/>
      <c r="M29" s="77"/>
      <c r="N29" s="94"/>
      <c r="O29" s="94"/>
      <c r="P29" s="94"/>
      <c r="Q29" s="94"/>
      <c r="R29" s="94"/>
      <c r="S29" s="94"/>
      <c r="T29" s="94"/>
      <c r="U29" s="139" t="s">
        <v>74</v>
      </c>
      <c r="V29" s="139"/>
      <c r="W29" s="139"/>
      <c r="X29" s="139"/>
      <c r="Y29" s="139"/>
    </row>
    <row r="30" spans="1:25" ht="14" customHeight="1">
      <c r="A30" s="2"/>
      <c r="B30" s="16"/>
      <c r="C30" s="16"/>
      <c r="D30" s="16"/>
      <c r="E30" s="16"/>
      <c r="F30" s="16"/>
      <c r="G30" s="16"/>
      <c r="H30" s="16"/>
      <c r="I30" s="16"/>
      <c r="J30" s="16"/>
      <c r="K30" s="77"/>
      <c r="L30" s="77"/>
      <c r="M30" s="77"/>
      <c r="N30" s="94"/>
      <c r="O30" s="94"/>
      <c r="P30" s="94"/>
      <c r="Q30" s="94"/>
      <c r="R30" s="94"/>
      <c r="S30" s="94"/>
      <c r="T30" s="94"/>
      <c r="U30" s="139"/>
      <c r="V30" s="139"/>
      <c r="W30" s="139"/>
      <c r="X30" s="139"/>
      <c r="Y30" s="139"/>
    </row>
    <row r="31" spans="1:25" ht="14" customHeight="1">
      <c r="A31" s="2"/>
      <c r="B31" s="16" t="s">
        <v>69</v>
      </c>
      <c r="C31" s="16"/>
      <c r="D31" s="16"/>
      <c r="E31" s="16"/>
      <c r="F31" s="16"/>
      <c r="G31" s="16"/>
      <c r="H31" s="16"/>
      <c r="I31" s="16"/>
      <c r="J31" s="16"/>
      <c r="K31" s="77"/>
      <c r="L31" s="77"/>
      <c r="M31" s="77"/>
      <c r="N31" s="94"/>
      <c r="O31" s="94"/>
      <c r="P31" s="94"/>
      <c r="Q31" s="94"/>
      <c r="R31" s="94"/>
      <c r="S31" s="94"/>
      <c r="T31" s="94"/>
      <c r="U31" s="139" t="s">
        <v>75</v>
      </c>
      <c r="V31" s="139"/>
      <c r="W31" s="139"/>
      <c r="X31" s="139"/>
      <c r="Y31" s="139"/>
    </row>
    <row r="32" spans="1:25" ht="14" customHeigh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77"/>
      <c r="L32" s="77"/>
      <c r="M32" s="77"/>
      <c r="N32" s="94"/>
      <c r="O32" s="94"/>
      <c r="P32" s="94"/>
      <c r="Q32" s="94"/>
      <c r="R32" s="94"/>
      <c r="S32" s="94"/>
      <c r="T32" s="94"/>
      <c r="U32" s="139"/>
      <c r="V32" s="139"/>
      <c r="W32" s="139"/>
      <c r="X32" s="139"/>
      <c r="Y32" s="139"/>
    </row>
    <row r="33" spans="1:25" ht="14" customHeight="1">
      <c r="A33" s="2"/>
      <c r="B33" s="16" t="s">
        <v>69</v>
      </c>
      <c r="C33" s="16"/>
      <c r="D33" s="16"/>
      <c r="E33" s="16"/>
      <c r="F33" s="16"/>
      <c r="G33" s="16"/>
      <c r="H33" s="16"/>
      <c r="I33" s="16"/>
      <c r="J33" s="16"/>
      <c r="K33" s="77"/>
      <c r="L33" s="77"/>
      <c r="M33" s="77"/>
      <c r="N33" s="94"/>
      <c r="O33" s="94"/>
      <c r="P33" s="94"/>
      <c r="Q33" s="94"/>
      <c r="R33" s="94"/>
      <c r="S33" s="94"/>
      <c r="T33" s="94"/>
      <c r="U33" s="139" t="s">
        <v>76</v>
      </c>
      <c r="V33" s="139"/>
      <c r="W33" s="139"/>
      <c r="X33" s="139"/>
      <c r="Y33" s="139"/>
    </row>
    <row r="34" spans="1:25" ht="14" customHeight="1">
      <c r="A34" s="2"/>
      <c r="B34" s="16"/>
      <c r="C34" s="16"/>
      <c r="D34" s="16"/>
      <c r="E34" s="16"/>
      <c r="F34" s="16"/>
      <c r="G34" s="16"/>
      <c r="H34" s="16"/>
      <c r="I34" s="16"/>
      <c r="J34" s="16"/>
      <c r="K34" s="77"/>
      <c r="L34" s="77"/>
      <c r="M34" s="77"/>
      <c r="N34" s="94"/>
      <c r="O34" s="94"/>
      <c r="P34" s="94"/>
      <c r="Q34" s="94"/>
      <c r="R34" s="94"/>
      <c r="S34" s="94"/>
      <c r="T34" s="94"/>
      <c r="U34" s="139"/>
      <c r="V34" s="139"/>
      <c r="W34" s="139"/>
      <c r="X34" s="139"/>
      <c r="Y34" s="139"/>
    </row>
    <row r="35" spans="1:25" ht="12" customHeight="1">
      <c r="A35" s="2"/>
      <c r="B35" s="16" t="s">
        <v>71</v>
      </c>
      <c r="C35" s="16"/>
      <c r="D35" s="16"/>
      <c r="E35" s="16"/>
      <c r="F35" s="16"/>
      <c r="G35" s="16"/>
      <c r="H35" s="16"/>
      <c r="I35" s="16"/>
      <c r="J35" s="16"/>
      <c r="K35" s="77"/>
      <c r="L35" s="77"/>
      <c r="M35" s="77"/>
      <c r="N35" s="94"/>
      <c r="O35" s="94"/>
      <c r="P35" s="94"/>
      <c r="Q35" s="94"/>
      <c r="R35" s="94"/>
      <c r="S35" s="94"/>
      <c r="T35" s="94"/>
      <c r="U35" s="140"/>
      <c r="V35" s="140"/>
      <c r="W35" s="140"/>
      <c r="X35" s="140"/>
      <c r="Y35" s="140"/>
    </row>
    <row r="36" spans="1:25" ht="12" customHeight="1">
      <c r="A36" s="2"/>
      <c r="B36" s="17"/>
      <c r="C36" s="17"/>
      <c r="D36" s="17"/>
      <c r="E36" s="17"/>
      <c r="F36" s="17"/>
      <c r="G36" s="17"/>
      <c r="H36" s="17"/>
      <c r="I36" s="17"/>
      <c r="J36" s="17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1"/>
      <c r="V36" s="141"/>
      <c r="W36" s="141"/>
      <c r="X36" s="141"/>
      <c r="Y36" s="141"/>
    </row>
    <row r="37" spans="1:25" ht="12" customHeight="1">
      <c r="A37" s="2"/>
      <c r="B37" s="14" t="s">
        <v>58</v>
      </c>
      <c r="C37" s="14"/>
      <c r="D37" s="14"/>
      <c r="E37" s="14"/>
      <c r="F37" s="14"/>
      <c r="G37" s="14"/>
      <c r="H37" s="14"/>
      <c r="I37" s="14"/>
      <c r="J37" s="14"/>
      <c r="K37" s="79" t="s">
        <v>18</v>
      </c>
      <c r="L37" s="79"/>
      <c r="M37" s="79"/>
      <c r="N37" s="96">
        <f>N21</f>
        <v>0</v>
      </c>
      <c r="O37" s="96"/>
      <c r="P37" s="96"/>
      <c r="Q37" s="96"/>
      <c r="R37" s="96"/>
      <c r="S37" s="96"/>
      <c r="T37" s="96"/>
      <c r="U37" s="142" t="s">
        <v>77</v>
      </c>
      <c r="V37" s="142"/>
      <c r="W37" s="142"/>
      <c r="X37" s="142"/>
      <c r="Y37" s="142"/>
    </row>
    <row r="38" spans="1:25" ht="12" customHeight="1">
      <c r="A38" s="2"/>
      <c r="B38" s="15"/>
      <c r="C38" s="15"/>
      <c r="D38" s="15"/>
      <c r="E38" s="15"/>
      <c r="F38" s="15"/>
      <c r="G38" s="15"/>
      <c r="H38" s="15"/>
      <c r="I38" s="15"/>
      <c r="J38" s="15"/>
      <c r="K38" s="19"/>
      <c r="L38" s="19"/>
      <c r="M38" s="19"/>
      <c r="N38" s="97"/>
      <c r="O38" s="97"/>
      <c r="P38" s="97"/>
      <c r="Q38" s="97"/>
      <c r="R38" s="97"/>
      <c r="S38" s="97"/>
      <c r="T38" s="97"/>
      <c r="U38" s="143"/>
      <c r="V38" s="143"/>
      <c r="W38" s="143"/>
      <c r="X38" s="143"/>
      <c r="Y38" s="143"/>
    </row>
    <row r="39" spans="1:25" ht="12" customHeight="1">
      <c r="A39" s="2"/>
      <c r="B39" s="16" t="s">
        <v>60</v>
      </c>
      <c r="C39" s="16"/>
      <c r="D39" s="16"/>
      <c r="E39" s="16"/>
      <c r="F39" s="16"/>
      <c r="G39" s="16"/>
      <c r="H39" s="16"/>
      <c r="I39" s="16"/>
      <c r="J39" s="16"/>
      <c r="K39" s="77"/>
      <c r="L39" s="77"/>
      <c r="M39" s="77"/>
      <c r="N39" s="94"/>
      <c r="O39" s="94"/>
      <c r="P39" s="94"/>
      <c r="Q39" s="94"/>
      <c r="R39" s="94"/>
      <c r="S39" s="94"/>
      <c r="T39" s="94"/>
      <c r="U39" s="139"/>
      <c r="V39" s="139"/>
      <c r="W39" s="139"/>
      <c r="X39" s="139"/>
      <c r="Y39" s="139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77"/>
      <c r="L40" s="77"/>
      <c r="M40" s="77"/>
      <c r="N40" s="94"/>
      <c r="O40" s="94"/>
      <c r="P40" s="94"/>
      <c r="Q40" s="94"/>
      <c r="R40" s="94"/>
      <c r="S40" s="94"/>
      <c r="T40" s="94"/>
      <c r="U40" s="139"/>
      <c r="V40" s="139"/>
      <c r="W40" s="139"/>
      <c r="X40" s="139"/>
      <c r="Y40" s="139"/>
    </row>
    <row r="41" spans="1:25" ht="12" customHeight="1">
      <c r="A41" s="2"/>
      <c r="B41" s="16" t="s">
        <v>61</v>
      </c>
      <c r="C41" s="16"/>
      <c r="D41" s="16"/>
      <c r="E41" s="16"/>
      <c r="F41" s="16"/>
      <c r="G41" s="16"/>
      <c r="H41" s="16"/>
      <c r="I41" s="16"/>
      <c r="J41" s="16"/>
      <c r="K41" s="77"/>
      <c r="L41" s="77"/>
      <c r="M41" s="77"/>
      <c r="N41" s="94"/>
      <c r="O41" s="94"/>
      <c r="P41" s="94"/>
      <c r="Q41" s="94"/>
      <c r="R41" s="94"/>
      <c r="S41" s="94"/>
      <c r="T41" s="94"/>
      <c r="U41" s="139"/>
      <c r="V41" s="139"/>
      <c r="W41" s="139"/>
      <c r="X41" s="139"/>
      <c r="Y41" s="139"/>
    </row>
    <row r="42" spans="1:25" ht="12" customHeight="1">
      <c r="A42" s="2"/>
      <c r="B42" s="16"/>
      <c r="C42" s="16"/>
      <c r="D42" s="16"/>
      <c r="E42" s="16"/>
      <c r="F42" s="16"/>
      <c r="G42" s="16"/>
      <c r="H42" s="16"/>
      <c r="I42" s="16"/>
      <c r="J42" s="16"/>
      <c r="K42" s="80"/>
      <c r="L42" s="80"/>
      <c r="M42" s="80"/>
      <c r="N42" s="94"/>
      <c r="O42" s="94"/>
      <c r="P42" s="94"/>
      <c r="Q42" s="94"/>
      <c r="R42" s="94"/>
      <c r="S42" s="94"/>
      <c r="T42" s="94"/>
      <c r="U42" s="139"/>
      <c r="V42" s="139"/>
      <c r="W42" s="139"/>
      <c r="X42" s="139"/>
      <c r="Y42" s="139"/>
    </row>
    <row r="43" spans="1:25" ht="12" customHeight="1">
      <c r="A43" s="2"/>
      <c r="B43" s="18" t="s">
        <v>62</v>
      </c>
      <c r="C43" s="18"/>
      <c r="D43" s="18"/>
      <c r="E43" s="18"/>
      <c r="F43" s="18"/>
      <c r="G43" s="18"/>
      <c r="H43" s="18"/>
      <c r="I43" s="18"/>
      <c r="J43" s="18"/>
      <c r="K43" s="81" t="s">
        <v>18</v>
      </c>
      <c r="L43" s="81"/>
      <c r="M43" s="81"/>
      <c r="N43" s="94"/>
      <c r="O43" s="94"/>
      <c r="P43" s="94"/>
      <c r="Q43" s="94"/>
      <c r="R43" s="94"/>
      <c r="S43" s="94"/>
      <c r="T43" s="94"/>
      <c r="U43" s="139" t="s">
        <v>42</v>
      </c>
      <c r="V43" s="139"/>
      <c r="W43" s="139"/>
      <c r="X43" s="139"/>
      <c r="Y43" s="139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2"/>
      <c r="L44" s="82"/>
      <c r="M44" s="82"/>
      <c r="N44" s="94"/>
      <c r="O44" s="94"/>
      <c r="P44" s="94"/>
      <c r="Q44" s="94"/>
      <c r="R44" s="94"/>
      <c r="S44" s="94"/>
      <c r="T44" s="94"/>
      <c r="U44" s="139"/>
      <c r="V44" s="139"/>
      <c r="W44" s="139"/>
      <c r="X44" s="139"/>
      <c r="Y44" s="139"/>
    </row>
    <row r="45" spans="1:25" ht="12" customHeight="1">
      <c r="A45" s="2"/>
      <c r="B45" s="18" t="s">
        <v>63</v>
      </c>
      <c r="C45" s="18"/>
      <c r="D45" s="18"/>
      <c r="E45" s="18"/>
      <c r="F45" s="18"/>
      <c r="G45" s="18"/>
      <c r="H45" s="18"/>
      <c r="I45" s="18"/>
      <c r="J45" s="18"/>
      <c r="K45" s="79" t="s">
        <v>18</v>
      </c>
      <c r="L45" s="79"/>
      <c r="M45" s="79"/>
      <c r="N45" s="94"/>
      <c r="O45" s="94"/>
      <c r="P45" s="94"/>
      <c r="Q45" s="94"/>
      <c r="R45" s="94"/>
      <c r="S45" s="94"/>
      <c r="T45" s="94"/>
      <c r="U45" s="139" t="s">
        <v>38</v>
      </c>
      <c r="V45" s="139"/>
      <c r="W45" s="139"/>
      <c r="X45" s="139"/>
      <c r="Y45" s="139"/>
    </row>
    <row r="46" spans="1:25" ht="12" customHeight="1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94"/>
      <c r="O46" s="94"/>
      <c r="P46" s="94"/>
      <c r="Q46" s="94"/>
      <c r="R46" s="94"/>
      <c r="S46" s="94"/>
      <c r="T46" s="94"/>
      <c r="U46" s="139"/>
      <c r="V46" s="139"/>
      <c r="W46" s="139"/>
      <c r="X46" s="139"/>
      <c r="Y46" s="139"/>
    </row>
    <row r="47" spans="1:25" ht="12" customHeight="1">
      <c r="A47" s="2"/>
      <c r="B47" s="16" t="s">
        <v>3</v>
      </c>
      <c r="C47" s="16"/>
      <c r="D47" s="16"/>
      <c r="E47" s="16"/>
      <c r="F47" s="16"/>
      <c r="G47" s="16"/>
      <c r="H47" s="16"/>
      <c r="I47" s="16"/>
      <c r="J47" s="16"/>
      <c r="K47" s="77"/>
      <c r="L47" s="77"/>
      <c r="M47" s="77"/>
      <c r="N47" s="94"/>
      <c r="O47" s="94"/>
      <c r="P47" s="94"/>
      <c r="Q47" s="94"/>
      <c r="R47" s="94"/>
      <c r="S47" s="94"/>
      <c r="T47" s="94"/>
      <c r="U47" s="139"/>
      <c r="V47" s="139"/>
      <c r="W47" s="139"/>
      <c r="X47" s="139"/>
      <c r="Y47" s="139"/>
    </row>
    <row r="48" spans="1:25" ht="12" customHeight="1">
      <c r="A48" s="2"/>
      <c r="B48" s="16"/>
      <c r="C48" s="16"/>
      <c r="D48" s="16"/>
      <c r="E48" s="16"/>
      <c r="F48" s="16"/>
      <c r="G48" s="16"/>
      <c r="H48" s="16"/>
      <c r="I48" s="16"/>
      <c r="J48" s="16"/>
      <c r="K48" s="77"/>
      <c r="L48" s="77"/>
      <c r="M48" s="77"/>
      <c r="N48" s="94"/>
      <c r="O48" s="94"/>
      <c r="P48" s="94"/>
      <c r="Q48" s="94"/>
      <c r="R48" s="94"/>
      <c r="S48" s="94"/>
      <c r="T48" s="94"/>
      <c r="U48" s="139"/>
      <c r="V48" s="139"/>
      <c r="W48" s="139"/>
      <c r="X48" s="139"/>
      <c r="Y48" s="139"/>
    </row>
    <row r="49" spans="1:25" ht="12" customHeight="1">
      <c r="A49" s="2"/>
      <c r="B49" s="16" t="s">
        <v>64</v>
      </c>
      <c r="C49" s="16"/>
      <c r="D49" s="16"/>
      <c r="E49" s="16"/>
      <c r="F49" s="16"/>
      <c r="G49" s="16"/>
      <c r="H49" s="16"/>
      <c r="I49" s="16"/>
      <c r="J49" s="16"/>
      <c r="K49" s="77"/>
      <c r="L49" s="77"/>
      <c r="M49" s="77"/>
      <c r="N49" s="94"/>
      <c r="O49" s="94"/>
      <c r="P49" s="94"/>
      <c r="Q49" s="94"/>
      <c r="R49" s="94"/>
      <c r="S49" s="94"/>
      <c r="T49" s="94"/>
      <c r="U49" s="139"/>
      <c r="V49" s="139"/>
      <c r="W49" s="139"/>
      <c r="X49" s="139"/>
      <c r="Y49" s="139"/>
    </row>
    <row r="50" spans="1:25" ht="12" customHeight="1">
      <c r="A50" s="2"/>
      <c r="B50" s="16"/>
      <c r="C50" s="16"/>
      <c r="D50" s="16"/>
      <c r="E50" s="16"/>
      <c r="F50" s="16"/>
      <c r="G50" s="16"/>
      <c r="H50" s="16"/>
      <c r="I50" s="16"/>
      <c r="J50" s="16"/>
      <c r="K50" s="83"/>
      <c r="L50" s="83"/>
      <c r="M50" s="83"/>
      <c r="N50" s="94"/>
      <c r="O50" s="94"/>
      <c r="P50" s="94"/>
      <c r="Q50" s="94"/>
      <c r="R50" s="94"/>
      <c r="S50" s="94"/>
      <c r="T50" s="94"/>
      <c r="U50" s="139"/>
      <c r="V50" s="139"/>
      <c r="W50" s="139"/>
      <c r="X50" s="139"/>
      <c r="Y50" s="139"/>
    </row>
    <row r="51" spans="1:25" ht="12" customHeight="1">
      <c r="A51" s="2"/>
      <c r="B51" s="18" t="s">
        <v>65</v>
      </c>
      <c r="C51" s="18"/>
      <c r="D51" s="18"/>
      <c r="E51" s="18"/>
      <c r="F51" s="18"/>
      <c r="G51" s="18"/>
      <c r="H51" s="18"/>
      <c r="I51" s="18"/>
      <c r="J51" s="18"/>
      <c r="K51" s="79" t="s">
        <v>18</v>
      </c>
      <c r="L51" s="79"/>
      <c r="M51" s="79"/>
      <c r="N51" s="94"/>
      <c r="O51" s="94"/>
      <c r="P51" s="94"/>
      <c r="Q51" s="94"/>
      <c r="R51" s="94"/>
      <c r="S51" s="94"/>
      <c r="T51" s="94"/>
      <c r="U51" s="139" t="s">
        <v>67</v>
      </c>
      <c r="V51" s="139"/>
      <c r="W51" s="139"/>
      <c r="X51" s="139"/>
      <c r="Y51" s="139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94"/>
      <c r="O52" s="94"/>
      <c r="P52" s="94"/>
      <c r="Q52" s="94"/>
      <c r="R52" s="94"/>
      <c r="S52" s="94"/>
      <c r="T52" s="94"/>
      <c r="U52" s="139"/>
      <c r="V52" s="139"/>
      <c r="W52" s="139"/>
      <c r="X52" s="139"/>
      <c r="Y52" s="139"/>
    </row>
    <row r="53" spans="1:25" ht="12" customHeight="1">
      <c r="A53" s="2"/>
      <c r="B53" s="12" t="s">
        <v>9</v>
      </c>
      <c r="C53" s="12"/>
      <c r="D53" s="12"/>
      <c r="E53" s="12"/>
      <c r="F53" s="12"/>
      <c r="G53" s="12"/>
      <c r="H53" s="12"/>
      <c r="I53" s="12"/>
      <c r="J53" s="12"/>
      <c r="K53" s="12" t="s">
        <v>28</v>
      </c>
      <c r="L53" s="12"/>
      <c r="M53" s="92"/>
      <c r="N53" s="98">
        <f>SUM(N37,N43,N45,N51)</f>
        <v>0</v>
      </c>
      <c r="O53" s="103"/>
      <c r="P53" s="103"/>
      <c r="Q53" s="103"/>
      <c r="R53" s="103"/>
      <c r="S53" s="103"/>
      <c r="T53" s="134"/>
      <c r="U53" s="144" t="s">
        <v>70</v>
      </c>
      <c r="V53" s="12"/>
      <c r="W53" s="12"/>
      <c r="X53" s="12"/>
      <c r="Y53" s="12"/>
    </row>
    <row r="54" spans="1:25" ht="25.5" customHeight="1">
      <c r="A54" s="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93"/>
      <c r="N54" s="99"/>
      <c r="O54" s="104"/>
      <c r="P54" s="104"/>
      <c r="Q54" s="104"/>
      <c r="R54" s="104"/>
      <c r="S54" s="104"/>
      <c r="T54" s="135"/>
      <c r="U54" s="145"/>
      <c r="V54" s="19"/>
      <c r="W54" s="19"/>
      <c r="X54" s="19"/>
      <c r="Y54" s="19"/>
    </row>
    <row r="55" spans="1:25" ht="10.5" customHeight="1">
      <c r="A55" s="2"/>
      <c r="B55" s="20" t="s">
        <v>29</v>
      </c>
      <c r="C55" s="20"/>
      <c r="D55" s="20"/>
      <c r="E55" s="20"/>
      <c r="F55" s="20"/>
      <c r="G55" s="20"/>
      <c r="H55" s="20"/>
      <c r="I55" s="20"/>
      <c r="J55" s="20"/>
      <c r="K55" s="81" t="s">
        <v>28</v>
      </c>
      <c r="L55" s="81"/>
      <c r="M55" s="81"/>
      <c r="N55" s="100"/>
      <c r="O55" s="100"/>
      <c r="P55" s="100"/>
      <c r="Q55" s="100"/>
      <c r="R55" s="100"/>
      <c r="S55" s="100"/>
      <c r="T55" s="100"/>
      <c r="U55" s="81"/>
      <c r="V55" s="81"/>
      <c r="W55" s="81"/>
      <c r="X55" s="81"/>
      <c r="Y55" s="81"/>
    </row>
    <row r="56" spans="1:25" ht="14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12"/>
      <c r="L56" s="12"/>
      <c r="M56" s="12"/>
      <c r="N56" s="101"/>
      <c r="O56" s="101"/>
      <c r="P56" s="101"/>
      <c r="Q56" s="101"/>
      <c r="R56" s="101"/>
      <c r="S56" s="101"/>
      <c r="T56" s="101"/>
      <c r="U56" s="12"/>
      <c r="V56" s="12"/>
      <c r="W56" s="12"/>
      <c r="X56" s="12"/>
      <c r="Y56" s="12"/>
    </row>
    <row r="57" spans="1:25" ht="14" customHeight="1">
      <c r="A57" s="2"/>
      <c r="B57" s="22"/>
      <c r="C57" s="23"/>
      <c r="D57" s="22" t="s">
        <v>66</v>
      </c>
      <c r="E57" s="23"/>
      <c r="F57" s="23"/>
      <c r="G57" s="23"/>
      <c r="H57" s="23"/>
      <c r="I57" s="23"/>
      <c r="J57" s="23"/>
      <c r="K57" s="31"/>
      <c r="L57" s="31"/>
      <c r="M57" s="31"/>
      <c r="N57" s="102"/>
      <c r="O57" s="102"/>
      <c r="P57" s="102"/>
      <c r="Q57" s="102"/>
      <c r="R57" s="102"/>
      <c r="S57" s="102"/>
      <c r="T57" s="102"/>
      <c r="U57" s="31"/>
      <c r="V57" s="31"/>
      <c r="W57" s="31"/>
      <c r="X57" s="31"/>
      <c r="Y57" s="31"/>
    </row>
    <row r="58" spans="1:25" ht="14" customHeight="1">
      <c r="A58" s="2"/>
      <c r="B58" s="23"/>
      <c r="C58" s="23"/>
      <c r="D58" s="22" t="s">
        <v>16</v>
      </c>
      <c r="E58" s="23"/>
      <c r="F58" s="23"/>
      <c r="G58" s="23"/>
      <c r="H58" s="23"/>
      <c r="I58" s="23"/>
      <c r="J58" s="23"/>
      <c r="K58" s="31"/>
      <c r="L58" s="31"/>
      <c r="M58" s="31"/>
      <c r="N58" s="102"/>
      <c r="O58" s="102"/>
      <c r="P58" s="102"/>
      <c r="Q58" s="102"/>
      <c r="R58" s="102"/>
      <c r="S58" s="102"/>
      <c r="T58" s="102"/>
      <c r="U58" s="31"/>
      <c r="V58" s="31"/>
      <c r="W58" s="31"/>
      <c r="X58" s="31"/>
      <c r="Y58" s="31"/>
    </row>
    <row r="59" spans="1:25" ht="9" customHeight="1">
      <c r="A59" s="2"/>
      <c r="B59" s="23"/>
      <c r="C59" s="23"/>
      <c r="D59" s="22"/>
      <c r="E59" s="23"/>
      <c r="F59" s="23"/>
      <c r="G59" s="23"/>
      <c r="H59" s="23"/>
      <c r="I59" s="23"/>
      <c r="J59" s="23"/>
      <c r="K59" s="31"/>
      <c r="L59" s="31"/>
      <c r="M59" s="31"/>
      <c r="N59" s="102"/>
      <c r="O59" s="102"/>
      <c r="P59" s="102"/>
      <c r="Q59" s="102"/>
      <c r="R59" s="102"/>
      <c r="S59" s="102"/>
      <c r="T59" s="102"/>
      <c r="U59" s="31"/>
      <c r="V59" s="31"/>
      <c r="W59" s="31"/>
      <c r="X59" s="31"/>
      <c r="Y59" s="31"/>
    </row>
    <row r="60" spans="1:25" ht="14" customHeight="1">
      <c r="A60" s="2"/>
      <c r="B60" s="3"/>
      <c r="C60" s="30">
        <v>1</v>
      </c>
      <c r="D60" s="38" t="s">
        <v>15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"/>
      <c r="S60" s="3"/>
      <c r="T60" s="3"/>
      <c r="U60" s="3"/>
      <c r="V60" s="3"/>
      <c r="W60" s="3"/>
      <c r="X60" s="3"/>
      <c r="Y60" s="3"/>
    </row>
    <row r="61" spans="1:25" ht="14" customHeight="1">
      <c r="A61" s="2"/>
      <c r="B61" s="3"/>
      <c r="C61" s="30">
        <v>2</v>
      </c>
      <c r="D61" s="39" t="str">
        <f>VLOOKUP($B$10,$AD$6:$AI$9,4,0)</f>
        <v>工種は、直接工事費（項目）、諸経費、金額を記入してください。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123" t="s">
        <v>80</v>
      </c>
      <c r="S61" s="127"/>
      <c r="T61" s="127"/>
      <c r="U61" s="127"/>
      <c r="V61" s="127"/>
      <c r="W61" s="153"/>
      <c r="X61" s="3"/>
      <c r="Y61" s="3"/>
    </row>
    <row r="62" spans="1:25" ht="14" customHeight="1">
      <c r="A62" s="2"/>
      <c r="B62" s="3"/>
      <c r="C62" s="30">
        <v>3</v>
      </c>
      <c r="D62" s="39" t="str">
        <f>VLOOKUP($B$10,$AD$6:$AI$9,5,0)</f>
        <v>直接工事費（項目）は、大項目を記入してください。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124"/>
      <c r="S62" s="128"/>
      <c r="T62" s="136"/>
      <c r="U62" s="146"/>
      <c r="V62" s="128"/>
      <c r="W62" s="154"/>
      <c r="X62" s="3"/>
      <c r="Y62" s="3"/>
    </row>
    <row r="63" spans="1:25" ht="14" customHeight="1">
      <c r="A63" s="2"/>
      <c r="B63" s="3"/>
      <c r="C63" s="30">
        <v>4</v>
      </c>
      <c r="D63" s="39" t="str">
        <f>VLOOKUP($B$10,$AD$6:$AI$9,6,0)</f>
        <v>工種が不足している場合は、別紙で添付してください。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5"/>
      <c r="S63" s="129"/>
      <c r="T63" s="137"/>
      <c r="U63" s="147"/>
      <c r="V63" s="129"/>
      <c r="W63" s="155"/>
      <c r="X63" s="3"/>
      <c r="Y63" s="3"/>
    </row>
    <row r="64" spans="1:25" ht="14" customHeight="1">
      <c r="A64" s="2"/>
      <c r="B64" s="3"/>
      <c r="C64" s="31"/>
      <c r="D64" s="40" t="s">
        <v>5</v>
      </c>
      <c r="E64" s="40"/>
      <c r="F64" s="40"/>
      <c r="G64" s="40"/>
      <c r="H64" s="40"/>
      <c r="I64" s="40"/>
      <c r="J64" s="40"/>
      <c r="K64" s="3"/>
      <c r="L64" s="3"/>
      <c r="M64" s="3"/>
      <c r="N64" s="3"/>
      <c r="O64" s="3"/>
      <c r="P64" s="3"/>
      <c r="Q64" s="3"/>
      <c r="R64" s="126"/>
      <c r="S64" s="130"/>
      <c r="T64" s="138"/>
      <c r="U64" s="148"/>
      <c r="V64" s="130"/>
      <c r="W64" s="156"/>
      <c r="X64" s="3"/>
      <c r="Y64" s="3"/>
    </row>
    <row r="65" spans="1:25" ht="20.25" customHeight="1">
      <c r="A65" s="2"/>
      <c r="B65" s="3"/>
      <c r="C65" s="3"/>
      <c r="D65" s="40"/>
      <c r="E65" s="40"/>
      <c r="F65" s="40"/>
      <c r="G65" s="40"/>
      <c r="H65" s="40"/>
      <c r="I65" s="40"/>
      <c r="J65" s="4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6" customHeight="1">
      <c r="A66" s="2"/>
      <c r="B66" s="3"/>
      <c r="C66" s="32">
        <f ca="1">TODAY()</f>
        <v>46118</v>
      </c>
      <c r="D66" s="32"/>
      <c r="E66" s="32"/>
      <c r="F66" s="48"/>
      <c r="G66" s="48"/>
      <c r="H66" s="3" t="s">
        <v>24</v>
      </c>
      <c r="I66" s="48"/>
      <c r="J66" s="48"/>
      <c r="K66" s="3" t="s">
        <v>10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24" customHeight="1">
      <c r="A67" s="2"/>
      <c r="B67" s="3"/>
      <c r="C67" s="33" t="s">
        <v>0</v>
      </c>
      <c r="D67" s="33"/>
      <c r="E67" s="33"/>
      <c r="F67" s="33"/>
      <c r="G67" s="33"/>
      <c r="H67" s="33"/>
      <c r="I67" s="33"/>
      <c r="J67" s="3"/>
      <c r="K67" s="3"/>
      <c r="L67" s="88" t="s">
        <v>32</v>
      </c>
      <c r="M67" s="88"/>
      <c r="N67" s="88"/>
      <c r="O67" s="88"/>
      <c r="P67" s="109"/>
      <c r="Q67" s="116"/>
      <c r="R67" s="116"/>
      <c r="S67" s="116"/>
      <c r="T67" s="116"/>
      <c r="U67" s="116"/>
      <c r="V67" s="116"/>
      <c r="W67" s="116"/>
      <c r="X67" s="116"/>
      <c r="Y67" s="3"/>
    </row>
    <row r="68" spans="1:25" ht="24.75" customHeight="1">
      <c r="A68" s="2"/>
      <c r="B68" s="3"/>
      <c r="C68" s="33"/>
      <c r="D68" s="33"/>
      <c r="E68" s="33"/>
      <c r="F68" s="33"/>
      <c r="G68" s="33"/>
      <c r="H68" s="33"/>
      <c r="I68" s="33"/>
      <c r="J68" s="3"/>
      <c r="K68" s="3"/>
      <c r="L68" s="89" t="s">
        <v>35</v>
      </c>
      <c r="M68" s="89"/>
      <c r="N68" s="89"/>
      <c r="O68" s="89"/>
      <c r="P68" s="110"/>
      <c r="Q68" s="117"/>
      <c r="R68" s="117"/>
      <c r="S68" s="117"/>
      <c r="T68" s="117"/>
      <c r="U68" s="117"/>
      <c r="V68" s="117"/>
      <c r="W68" s="117"/>
      <c r="X68" s="117"/>
      <c r="Y68" s="164" t="str">
        <f>IF(R61="く　じ　番　号","印","")</f>
        <v>印</v>
      </c>
    </row>
    <row r="69" spans="1:25" ht="24.7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90" t="s">
        <v>7</v>
      </c>
      <c r="M69" s="90"/>
      <c r="N69" s="90"/>
      <c r="O69" s="90"/>
      <c r="P69" s="111"/>
      <c r="Q69" s="118"/>
      <c r="R69" s="118"/>
      <c r="S69" s="118"/>
      <c r="T69" s="118"/>
      <c r="U69" s="118"/>
      <c r="V69" s="118"/>
      <c r="W69" s="118"/>
      <c r="X69" s="118"/>
      <c r="Y69" s="3"/>
    </row>
    <row r="70" spans="1:25" ht="16" customHeight="1">
      <c r="L70" s="91"/>
      <c r="M70" s="91"/>
      <c r="N70" s="91"/>
      <c r="O70" s="91"/>
      <c r="P70" s="112"/>
      <c r="Q70" s="119"/>
      <c r="R70" s="119"/>
      <c r="S70" s="119"/>
      <c r="T70" s="119"/>
      <c r="U70" s="119"/>
      <c r="V70" s="119"/>
      <c r="W70" s="119"/>
      <c r="X70" s="119"/>
    </row>
  </sheetData>
  <mergeCells count="133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0:Q60"/>
    <mergeCell ref="D61:Q61"/>
    <mergeCell ref="R61:W61"/>
    <mergeCell ref="D62:Q62"/>
    <mergeCell ref="D63:Q63"/>
    <mergeCell ref="C66:E66"/>
    <mergeCell ref="F66:G66"/>
    <mergeCell ref="I66:J66"/>
    <mergeCell ref="L67:O67"/>
    <mergeCell ref="Q67:X67"/>
    <mergeCell ref="L68:O68"/>
    <mergeCell ref="Q68:X68"/>
    <mergeCell ref="L69:O69"/>
    <mergeCell ref="Q69:X69"/>
    <mergeCell ref="L70:O70"/>
    <mergeCell ref="Q70:X70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R62:S64"/>
    <mergeCell ref="T62:U64"/>
    <mergeCell ref="V62:W64"/>
    <mergeCell ref="D64:J65"/>
    <mergeCell ref="C67:I68"/>
    <mergeCell ref="A1:A69"/>
  </mergeCells>
  <phoneticPr fontId="1" type="Hiragana"/>
  <conditionalFormatting sqref="U21:Y36">
    <cfRule type="expression" dxfId="9" priority="1">
      <formula>$N21=0</formula>
    </cfRule>
  </conditionalFormatting>
  <conditionalFormatting sqref="N21:T36">
    <cfRule type="containsBlanks" dxfId="8" priority="2">
      <formula>LEN(TRIM(N21))=0</formula>
    </cfRule>
  </conditionalFormatting>
  <conditionalFormatting sqref="D5:W7">
    <cfRule type="expression" dxfId="7" priority="19">
      <formula>$N$53=0</formula>
    </cfRule>
  </conditionalFormatting>
  <conditionalFormatting sqref="N37:T52">
    <cfRule type="containsBlanks" dxfId="6" priority="18">
      <formula>LEN(TRIM(N37))=0</formula>
    </cfRule>
  </conditionalFormatting>
  <conditionalFormatting sqref="U37:Y52">
    <cfRule type="expression" dxfId="5" priority="17">
      <formula>$N37=0</formula>
    </cfRule>
  </conditionalFormatting>
  <conditionalFormatting sqref="R62:W64">
    <cfRule type="containsBlanks" dxfId="4" priority="20">
      <formula>LEN(TRIM(R62))=0</formula>
    </cfRule>
    <cfRule type="expression" dxfId="3" priority="14">
      <formula>$R$61="くじ番号は電子入札システムで入力"</formula>
    </cfRule>
  </conditionalFormatting>
  <conditionalFormatting sqref="F66:G66">
    <cfRule type="containsBlanks" dxfId="2" priority="13">
      <formula>LEN(TRIM(F66))=0</formula>
    </cfRule>
  </conditionalFormatting>
  <conditionalFormatting sqref="I66:J66">
    <cfRule type="containsBlanks" dxfId="1" priority="12">
      <formula>LEN(TRIM(I66))=0</formula>
    </cfRule>
  </conditionalFormatting>
  <conditionalFormatting sqref="Q67:X69">
    <cfRule type="containsBlanks" dxfId="0" priority="11">
      <formula>LEN(TRIM(Q67))=0</formula>
    </cfRule>
  </conditionalFormatting>
  <dataValidations count="6">
    <dataValidation imeMode="hiragana" allowBlank="1" showDropDown="0" showInputMessage="1" showErrorMessage="1" sqref="Q67:X69 L14:O15 H12:Y13 B21:J52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6:G66">
      <formula1>"1,2,3,4,5,6,7,8,9,10,11,12"</formula1>
    </dataValidation>
    <dataValidation type="list" allowBlank="1" showDropDown="0" showInputMessage="1" showErrorMessage="1" sqref="I66:J66">
      <formula1>"1,2,3,4,5,6,7,8,9,10,11,12,13,14,15,16,17,18,19,20,21,22,23,24,25,26,27,28,29,30,31"</formula1>
    </dataValidation>
    <dataValidation type="list" imeMode="hiragana" allowBlank="1" showDropDown="0" showInputMessage="1" showErrorMessage="1" sqref="R62:W64">
      <formula1>",０,１,２,３,４,５,６,７,８,９"</formula1>
    </dataValidation>
    <dataValidation type="list" allowBlank="1" showDropDown="0" showInputMessage="1" showErrorMessage="1" sqref="R61:W61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8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安田　善隆</cp:lastModifiedBy>
  <dcterms:created xsi:type="dcterms:W3CDTF">2023-09-07T02:56:43Z</dcterms:created>
  <dcterms:modified xsi:type="dcterms:W3CDTF">2026-04-06T06:48:21Z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2026-04-06T06:48:21Z</vt:filetime>
  </property>
</Properties>
</file>